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2\"/>
    </mc:Choice>
  </mc:AlternateContent>
  <xr:revisionPtr revIDLastSave="0" documentId="13_ncr:1_{9F497458-252C-41CD-AB6F-94FA471F32A1}" xr6:coauthVersionLast="36" xr6:coauthVersionMax="36" xr10:uidLastSave="{00000000-0000-0000-0000-000000000000}"/>
  <bookViews>
    <workbookView xWindow="0" yWindow="0" windowWidth="28770" windowHeight="8745" tabRatio="859"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<sst xmlns="http://schemas.openxmlformats.org/spreadsheetml/2006/main" count="1351" uniqueCount="561">
  <si>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</si>
  <si>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</si>
  <si>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</si>
  <si>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</si>
  <si>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</si>
  <si>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</si>
  <si>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</si>
  <si>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</si>
  <si>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</si>
  <si>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</si>
  <si>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</si>
  <si>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</si>
  <si>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</si>
  <si>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</si>
  <si>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</si>
  <si>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</si>
  <si>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</si>
  <si>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</si>
  <si>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</si>
  <si>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</si>
  <si>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</si>
  <si>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</si>
  <si>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</si>
  <si>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</si>
  <si>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</si>
  <si>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</si>
  <si>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</si>
  <si>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</si>
  <si>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</si>
  <si>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</si>
  <si>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</si>
  <si>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</si>
  <si>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</si>
  <si>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</si>
  <si>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</si>
  <si>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</si>
  <si>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</si>
  <si>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</si>
  <si>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</si>
  <si>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</si>
  <si>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</si>
  <si>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</si>
  <si>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</si>
  <si>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</si>
  <si>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</si>
  <si>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</si>
  <si>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</si>
  <si>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</si>
  <si>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</si>
  <si>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</si>
  <si>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</si>
  <si>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</si>
  <si>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</si>
  <si>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</si>
  <si>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</si>
  <si>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</si>
  <si>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</si>
  <si>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</si>
  <si>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</si>
  <si>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</si>
  <si>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</si>
  <si>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</si>
  <si>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</si>
  <si>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</si>
  <si>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</si>
  <si>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</si>
  <si>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</si>
  <si>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</si>
  <si>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</si>
  <si>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</si>
  <si>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</si>
  <si>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</si>
  <si>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</si>
  <si>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</si>
  <si>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</si>
  <si>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</si>
  <si>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</si>
  <si>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</si>
  <si>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</si>
  <si>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</si>
  <si>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</si>
  <si>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</si>
  <si>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</si>
  <si>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</si>
  <si>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</si>
  <si>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</si>
  <si>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</si>
  <si>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</si>
  <si>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</si>
  <si>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</si>
  <si>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</si>
  <si>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</si>
  <si>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</si>
  <si>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</si>
  <si>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</si>
  <si>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</si>
  <si>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</si>
  <si>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</si>
  <si>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</si>
  <si>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</si>
  <si>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</si>
  <si>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</si>
  <si>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</si>
  <si>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</si>
  <si>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</si>
  <si>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</si>
  <si>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</si>
  <si>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</si>
  <si>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</si>
  <si>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</si>
  <si>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</si>
  <si>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</si>
  <si>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</si>
  <si>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</si>
  <si>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</si>
  <si>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</si>
  <si>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</si>
  <si>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</si>
  <si>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</si>
  <si>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</si>
  <si>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</si>
  <si>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</si>
  <si>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</si>
  <si>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</si>
  <si>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</si>
  <si>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</si>
  <si>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</si>
  <si>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</si>
  <si>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</si>
  <si>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</si>
  <si>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</si>
  <si>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</si>
  <si>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</si>
  <si>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</si>
  <si>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</si>
  <si>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</si>
  <si>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</si>
  <si>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</si>
  <si>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</si>
  <si>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</si>
  <si>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</si>
  <si>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</si>
  <si>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</si>
  <si>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</si>
  <si>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</si>
  <si>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</si>
  <si>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</si>
  <si>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</si>
  <si>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</si>
  <si>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</si>
  <si>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</si>
  <si>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</si>
  <si>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</si>
  <si>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</si>
  <si>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</si>
  <si>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</si>
  <si>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</si>
  <si>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</si>
  <si>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</si>
  <si>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</si>
  <si>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</si>
  <si>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</si>
  <si>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</si>
  <si>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</si>
  <si>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</si>
  <si>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</si>
  <si>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</si>
  <si>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</si>
  <si>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</si>
  <si>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</si>
  <si>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</si>
  <si>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</si>
  <si>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</si>
  <si>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</si>
  <si>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</si>
  <si>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</si>
  <si>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</si>
  <si>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</si>
  <si>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</si>
  <si>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</si>
  <si>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</si>
  <si>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</si>
  <si>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</si>
  <si>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</si>
  <si>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</si>
  <si>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</si>
  <si>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</si>
  <si>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</si>
  <si>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</si>
  <si>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</si>
  <si>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</si>
  <si>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</si>
  <si>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</si>
  <si>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</si>
  <si>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</si>
  <si>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</si>
  <si>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</si>
  <si>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</si>
  <si>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</si>
  <si>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</si>
  <si>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</si>
  <si>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</si>
  <si>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</si>
  <si>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</si>
  <si>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</si>
  <si>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</si>
  <si>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</si>
  <si>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</si>
  <si>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</si>
  <si>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</si>
  <si>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</si>
  <si>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</si>
  <si>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</si>
  <si>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</si>
  <si>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</si>
  <si>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</si>
  <si>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</si>
  <si>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</si>
  <si>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</si>
  <si>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</si>
  <si>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</si>
  <si>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</si>
  <si>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</si>
  <si>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</si>
  <si>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</si>
  <si>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</si>
  <si>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</si>
  <si>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</si>
  <si>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</si>
  <si>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</si>
  <si>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</si>
  <si>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</si>
  <si>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</si>
  <si>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</si>
  <si>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</si>
  <si>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</si>
  <si>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</si>
  <si>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</si>
  <si>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</si>
  <si>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</si>
  <si>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</si>
  <si>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</si>
  <si>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</si>
  <si>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</si>
  <si>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</si>
  <si>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</si>
  <si>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</si>
  <si>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</si>
  <si>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</si>
  <si>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</si>
  <si>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</si>
  <si>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</si>
  <si>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</si>
  <si>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</si>
  <si>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</si>
  <si>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</si>
  <si>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</si>
  <si>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</si>
  <si>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</si>
  <si>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</si>
  <si>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</si>
  <si>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</si>
  <si>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</si>
  <si>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</si>
  <si>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</si>
  <si>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</si>
  <si>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</si>
  <si>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</si>
  <si>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</si>
  <si>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</si>
  <si>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</si>
  <si>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</si>
  <si>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</si>
  <si>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</si>
  <si>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</si>
  <si>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</si>
  <si>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</si>
  <si>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</si>
  <si>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</si>
  <si>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</si>
  <si>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</si>
  <si>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</si>
  <si>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</si>
  <si>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</si>
  <si>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</si>
  <si>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</si>
  <si>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</si>
  <si>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</si>
  <si>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</si>
  <si>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</si>
  <si>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</si>
  <si>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</si>
  <si>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</si>
  <si>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</si>
  <si>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</si>
  <si>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</si>
  <si>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</si>
  <si>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</si>
  <si>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</si>
  <si>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</si>
  <si>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</si>
  <si>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</si>
  <si>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</si>
  <si>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</si>
  <si>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</si>
  <si>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</si>
  <si>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</si>
  <si>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</si>
  <si>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</si>
  <si>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</si>
  <si>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</si>
  <si>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</si>
  <si>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</si>
  <si>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</si>
  <si>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</si>
  <si>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</si>
  <si>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</si>
  <si>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</si>
  <si>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</si>
  <si>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</si>
  <si>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</si>
  <si>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</si>
  <si>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</si>
  <si>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</si>
  <si>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</si>
  <si>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</si>
  <si>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</si>
  <si>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</si>
  <si>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</si>
  <si>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</si>
  <si>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</si>
  <si>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</si>
  <si>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</si>
  <si>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</si>
  <si>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</si>
  <si>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</si>
  <si>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</si>
  <si>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</si>
  <si>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</si>
  <si>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</si>
  <si>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</si>
  <si>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</si>
  <si>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</si>
  <si>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</si>
  <si>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</si>
  <si>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</si>
  <si>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</si>
  <si>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</si>
  <si>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</si>
  <si>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</si>
  <si>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</si>
  <si>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</si>
  <si>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</si>
  <si>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</si>
  <si>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</si>
  <si>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</si>
  <si>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</si>
  <si>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</si>
  <si>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</si>
  <si>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</si>
  <si>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</si>
  <si>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</si>
  <si>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</si>
  <si>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</si>
  <si>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</si>
  <si>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</si>
  <si>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</si>
  <si>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</si>
  <si>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</si>
  <si>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</si>
  <si>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</si>
  <si>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</si>
  <si>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</si>
  <si>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</si>
  <si>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</si>
  <si>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</si>
  <si>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</si>
  <si>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</si>
  <si>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</si>
  <si>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</si>
  <si>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</si>
  <si>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</si>
  <si>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</si>
  <si>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</si>
  <si>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</si>
  <si>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</si>
  <si>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</si>
  <si>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</si>
  <si>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</si>
  <si>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</si>
  <si>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</si>
  <si>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</si>
  <si>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</si>
  <si>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</si>
  <si>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</si>
  <si>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</si>
  <si>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</si>
  <si>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</si>
  <si>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</si>
  <si>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</si>
  <si>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</si>
  <si>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</si>
  <si>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</si>
  <si>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</si>
  <si>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</si>
  <si>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</si>
  <si>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</si>
  <si>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</si>
  <si>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</si>
  <si>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</si>
  <si>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</si>
  <si>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</si>
  <si>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</si>
  <si>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</si>
  <si>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</si>
  <si>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</si>
  <si>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</si>
  <si>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</si>
  <si>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</si>
  <si>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</si>
  <si>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</si>
  <si>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</si>
  <si>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</si>
  <si>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</si>
  <si>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</si>
  <si>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</si>
  <si>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</si>
  <si>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</si>
  <si>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</si>
  <si>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</si>
  <si>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</si>
  <si>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</si>
  <si>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</si>
  <si>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</si>
  <si>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</si>
  <si>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</si>
  <si>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</si>
  <si>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</si>
  <si>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</si>
  <si>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</si>
  <si>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</si>
  <si>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</si>
  <si>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</si>
  <si>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</si>
  <si>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</si>
  <si>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</si>
  <si>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</si>
  <si>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</si>
  <si>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</si>
  <si>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</si>
  <si>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</si>
  <si>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</si>
  <si>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</si>
  <si>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</si>
  <si>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</si>
  <si>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</si>
  <si>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</si>
  <si>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</si>
  <si>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</si>
  <si>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</si>
  <si>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</si>
  <si>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</si>
  <si>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</si>
  <si>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</si>
  <si>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</si>
  <si>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</si>
  <si>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</si>
  <si>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</si>
  <si>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</si>
  <si>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</si>
  <si>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</si>
  <si>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</si>
  <si>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</si>
  <si>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</si>
  <si>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</si>
  <si>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</si>
  <si>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</si>
  <si>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</si>
  <si>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</si>
  <si>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</si>
  <si>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</si>
  <si>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</si>
  <si>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</si>
  <si>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</si>
  <si>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</si>
  <si>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</si>
  <si>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</si>
  <si>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</si>
  <si>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</si>
  <si>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</si>
  <si>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</si>
  <si>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</si>
  <si>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</si>
  <si>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</si>
  <si>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</si>
  <si>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</si>
  <si>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</si>
  <si>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</si>
  <si>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</si>
  <si>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</si>
  <si>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</si>
  <si>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</si>
  <si>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</si>
  <si>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</si>
  <si>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</si>
  <si>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</si>
  <si>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</si>
  <si>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</si>
  <si>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</si>
  <si>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</si>
  <si>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</si>
  <si>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</si>
  <si>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</si>
  <si>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</si>
  <si>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</si>
  <si>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</si>
  <si>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</si>
  <si>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</si>
  <si>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</si>
  <si>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</si>
  <si>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</si>
  <si>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</si>
  <si>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</si>
  <si>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</si>
  <si>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</si>
  <si>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</si>
  <si>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</si>
  <si>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</si>
  <si>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</si>
  <si>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</si>
  <si>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</si>
  <si>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</si>
  <si>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</si>
  <si>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</si>
  <si>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</si>
  <si>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</si>
  <si>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</si>
  <si>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</si>
  <si>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</si>
  <si>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</si>
  <si>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</si>
  <si>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</si>
  <si>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</si>
  <si>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</si>
  <si>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</si>
  <si>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</si>
  <si>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</si>
  <si>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</si>
  <si>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N_PK1600.07.02</t>
  </si>
  <si>
    <t>Покупка оборудования, не требующего монтажа (производственный инвентарь в количестве 7 шт. - штанга-манипулятор 3.7м, штанга-манипулятор 5.1м)</t>
  </si>
  <si>
    <t xml:space="preserve"> Приобретение 7 единиц оборудования</t>
  </si>
  <si>
    <t>Покупка   штанг-манипулятора</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</si>
  <si>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</si>
  <si>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Укомплектование служб оборудованием в целях исключения работ на высоте персонала</t>
  </si>
  <si>
    <t>7 шт.</t>
  </si>
  <si>
    <t>штанга-манипулятор 3.7м, штанга-манипулятор 5.1м</t>
  </si>
  <si>
    <t>по состоянию на 31.12.2023</t>
  </si>
  <si>
    <t>нет</t>
  </si>
  <si>
    <t>Сметная стоимость проекта в ценах 2023 года с НДС, млн. руб.</t>
  </si>
  <si>
    <t xml:space="preserve"> по состоянию на 01.01.2022</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</si>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</sst>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zoomScale="70" zoomScaleNormal="70" zoomScaleSheetLayoutView="73" workbookViewId="0">
      <selection activeCell="A15" sqref="A15:C1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5" t="s">
        <v>546</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497</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548</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301" t="s">
        <v>549</v>
      </c>
      <c r="B15" s="301"/>
      <c r="C15" s="301"/>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1.445763744</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1.20480312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N_PK1600.07.02</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(производственный инвентарь в количестве 7 шт. - штанга-манипулятор 3.7м, штанга-манипулятор 5.1м)</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N_PK1600.07.02</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8" t="s">
        <v>553</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8"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60"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N_PK1600.07.02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29" zoomScale="70" zoomScaleSheetLayoutView="70" workbookViewId="0">
      <selection activeCell="M39" sqref="M3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N_PK1600.07.02</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45275</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opLeftCell="A4" zoomScale="55" zoomScaleNormal="55" workbookViewId="0">
      <selection activeCell="J35" sqref="J3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41" t="str">
        <f>'1. паспорт местоположение'!A12:C12</f>
        <v>N_PK1600.07.02</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38"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4"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4" s="265" customFormat="1" ht="33" customHeight="1" x14ac:dyDescent="0.25">
      <c r="A20" s="434" t="s">
        <v>186</v>
      </c>
      <c r="B20" s="434" t="s">
        <v>185</v>
      </c>
      <c r="C20" s="428" t="s">
        <v>184</v>
      </c>
      <c r="D20" s="428"/>
      <c r="E20" s="440" t="s">
        <v>183</v>
      </c>
      <c r="F20" s="440"/>
      <c r="G20" s="434" t="s">
        <v>560</v>
      </c>
      <c r="H20" s="426" t="s">
        <v>489</v>
      </c>
      <c r="I20" s="427"/>
      <c r="J20" s="427"/>
      <c r="K20" s="427"/>
      <c r="L20" s="426" t="s">
        <v>494</v>
      </c>
      <c r="M20" s="427"/>
      <c r="N20" s="427"/>
      <c r="O20" s="427"/>
      <c r="P20" s="426" t="s">
        <v>496</v>
      </c>
      <c r="Q20" s="427"/>
      <c r="R20" s="427"/>
      <c r="S20" s="427"/>
      <c r="T20" s="426" t="s">
        <v>503</v>
      </c>
      <c r="U20" s="427"/>
      <c r="V20" s="427"/>
      <c r="W20" s="427"/>
      <c r="X20" s="426" t="s">
        <v>504</v>
      </c>
      <c r="Y20" s="427"/>
      <c r="Z20" s="427"/>
      <c r="AA20" s="427"/>
      <c r="AB20" s="430" t="s">
        <v>182</v>
      </c>
      <c r="AC20" s="431"/>
    </row>
    <row r="21" spans="1:34" s="265" customFormat="1" ht="81.75" customHeight="1" x14ac:dyDescent="0.25">
      <c r="A21" s="435"/>
      <c r="B21" s="435"/>
      <c r="C21" s="428"/>
      <c r="D21" s="428"/>
      <c r="E21" s="440"/>
      <c r="F21" s="440"/>
      <c r="G21" s="435"/>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2"/>
      <c r="AC21" s="433"/>
    </row>
    <row r="22" spans="1:34" s="265" customFormat="1" ht="89.25" customHeight="1" x14ac:dyDescent="0.3">
      <c r="A22" s="436"/>
      <c r="B22" s="436"/>
      <c r="C22" s="271" t="s">
        <v>2</v>
      </c>
      <c r="D22" s="271" t="s">
        <v>180</v>
      </c>
      <c r="E22" s="272" t="s">
        <v>559</v>
      </c>
      <c r="F22" s="272" t="s">
        <v>556</v>
      </c>
      <c r="G22" s="436"/>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91">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90">
        <v>24</v>
      </c>
      <c r="Y23" s="290">
        <v>25</v>
      </c>
      <c r="Z23" s="290">
        <v>26</v>
      </c>
      <c r="AA23" s="290">
        <v>27</v>
      </c>
      <c r="AB23" s="293">
        <v>28</v>
      </c>
      <c r="AC23" s="293">
        <v>29</v>
      </c>
    </row>
    <row r="24" spans="1:34" s="265" customFormat="1" ht="47.25" customHeight="1" x14ac:dyDescent="0.25">
      <c r="A24" s="262">
        <v>1</v>
      </c>
      <c r="B24" s="263" t="s">
        <v>179</v>
      </c>
      <c r="C24" s="264" t="s">
        <v>479</v>
      </c>
      <c r="D24" s="261">
        <v>1.445680836</v>
      </c>
      <c r="E24" s="264">
        <v>1.445680836</v>
      </c>
      <c r="F24" s="264">
        <v>1.445680836</v>
      </c>
      <c r="G24" s="264">
        <v>0</v>
      </c>
      <c r="H24" s="261" t="s">
        <v>479</v>
      </c>
      <c r="I24" s="264"/>
      <c r="J24" s="264">
        <v>1.445680836</v>
      </c>
      <c r="K24" s="264"/>
      <c r="L24" s="264" t="s">
        <v>479</v>
      </c>
      <c r="M24" s="264"/>
      <c r="N24" s="264">
        <v>0</v>
      </c>
      <c r="O24" s="264"/>
      <c r="P24" s="264" t="s">
        <v>479</v>
      </c>
      <c r="Q24" s="264"/>
      <c r="R24" s="264">
        <v>0</v>
      </c>
      <c r="S24" s="264"/>
      <c r="T24" s="264" t="s">
        <v>479</v>
      </c>
      <c r="U24" s="264"/>
      <c r="V24" s="264">
        <v>0</v>
      </c>
      <c r="W24" s="264"/>
      <c r="X24" s="264" t="s">
        <v>479</v>
      </c>
      <c r="Y24" s="264"/>
      <c r="Z24" s="264">
        <v>0</v>
      </c>
      <c r="AA24" s="264"/>
      <c r="AB24" s="264" t="s">
        <v>479</v>
      </c>
      <c r="AC24" s="264">
        <v>1.445680836</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1.20473403</v>
      </c>
      <c r="K27" s="264"/>
      <c r="L27" s="264" t="s">
        <v>479</v>
      </c>
      <c r="M27" s="264"/>
      <c r="N27" s="264">
        <v>0</v>
      </c>
      <c r="O27" s="264"/>
      <c r="P27" s="264" t="s">
        <v>479</v>
      </c>
      <c r="Q27" s="264"/>
      <c r="R27" s="264">
        <v>0</v>
      </c>
      <c r="S27" s="264"/>
      <c r="T27" s="264" t="s">
        <v>479</v>
      </c>
      <c r="U27" s="264"/>
      <c r="V27" s="264">
        <v>0</v>
      </c>
      <c r="W27" s="264"/>
      <c r="X27" s="264" t="s">
        <v>479</v>
      </c>
      <c r="Y27" s="264"/>
      <c r="Z27" s="264">
        <v>0</v>
      </c>
      <c r="AA27" s="264"/>
      <c r="AB27" s="264" t="s">
        <v>479</v>
      </c>
      <c r="AC27" s="264">
        <v>1.20473403</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0.24094680599999996</v>
      </c>
      <c r="K29" s="264"/>
      <c r="L29" s="264" t="s">
        <v>479</v>
      </c>
      <c r="M29" s="264"/>
      <c r="N29" s="264">
        <v>0</v>
      </c>
      <c r="O29" s="264"/>
      <c r="P29" s="264" t="s">
        <v>479</v>
      </c>
      <c r="Q29" s="264"/>
      <c r="R29" s="264">
        <v>0</v>
      </c>
      <c r="S29" s="264"/>
      <c r="T29" s="264" t="s">
        <v>479</v>
      </c>
      <c r="U29" s="264"/>
      <c r="V29" s="264">
        <v>0</v>
      </c>
      <c r="W29" s="264"/>
      <c r="X29" s="264" t="s">
        <v>479</v>
      </c>
      <c r="Y29" s="264"/>
      <c r="Z29" s="264">
        <v>0</v>
      </c>
      <c r="AA29" s="264"/>
      <c r="AB29" s="264" t="s">
        <v>479</v>
      </c>
      <c r="AC29" s="264">
        <v>0.24094680599999996</v>
      </c>
    </row>
    <row r="30" spans="1:34" s="265" customFormat="1" ht="47.25" x14ac:dyDescent="0.25">
      <c r="A30" s="262" t="s">
        <v>63</v>
      </c>
      <c r="B30" s="263" t="s">
        <v>169</v>
      </c>
      <c r="C30" s="264" t="s">
        <v>479</v>
      </c>
      <c r="D30" s="261">
        <v>1.20473403</v>
      </c>
      <c r="E30" s="264">
        <v>1.20473403</v>
      </c>
      <c r="F30" s="264">
        <v>1.20473403</v>
      </c>
      <c r="G30" s="264">
        <v>0</v>
      </c>
      <c r="H30" s="264" t="s">
        <v>479</v>
      </c>
      <c r="I30" s="264"/>
      <c r="J30" s="264">
        <v>1.20473403</v>
      </c>
      <c r="K30" s="264"/>
      <c r="L30" s="264" t="s">
        <v>479</v>
      </c>
      <c r="M30" s="264"/>
      <c r="N30" s="264">
        <v>0</v>
      </c>
      <c r="O30" s="264"/>
      <c r="P30" s="264" t="s">
        <v>479</v>
      </c>
      <c r="Q30" s="264"/>
      <c r="R30" s="264">
        <v>0</v>
      </c>
      <c r="S30" s="264"/>
      <c r="T30" s="264" t="s">
        <v>479</v>
      </c>
      <c r="U30" s="264"/>
      <c r="V30" s="264">
        <v>0</v>
      </c>
      <c r="W30" s="264"/>
      <c r="X30" s="264" t="s">
        <v>479</v>
      </c>
      <c r="Y30" s="264"/>
      <c r="Z30" s="264">
        <v>0</v>
      </c>
      <c r="AA30" s="264"/>
      <c r="AB30" s="264" t="s">
        <v>479</v>
      </c>
      <c r="AC30" s="264">
        <v>1.20473403</v>
      </c>
    </row>
    <row r="31" spans="1:34" s="265" customFormat="1" x14ac:dyDescent="0.25">
      <c r="A31" s="262" t="s">
        <v>168</v>
      </c>
      <c r="B31" s="267" t="s">
        <v>167</v>
      </c>
      <c r="C31" s="264" t="s">
        <v>479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4">
        <v>1.20473403</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4"/>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4"/>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4"/>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4"/>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4"/>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4"/>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4"/>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4"/>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4"/>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4"/>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4">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4">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4">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4">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4">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4">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4">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4">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4">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4">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4">
        <v>7</v>
      </c>
      <c r="E58" s="264"/>
      <c r="F58" s="264"/>
      <c r="G58" s="264">
        <v>0</v>
      </c>
      <c r="H58" s="264" t="s">
        <v>479</v>
      </c>
      <c r="I58" s="264"/>
      <c r="J58" s="264">
        <v>7</v>
      </c>
      <c r="K58" s="264"/>
      <c r="L58" s="264" t="s">
        <v>479</v>
      </c>
      <c r="M58" s="277"/>
      <c r="N58" s="264">
        <v>0</v>
      </c>
      <c r="O58" s="264"/>
      <c r="P58" s="264" t="s">
        <v>479</v>
      </c>
      <c r="Q58" s="277"/>
      <c r="R58" s="264">
        <v>0</v>
      </c>
      <c r="S58" s="264"/>
      <c r="T58" s="264" t="s">
        <v>479</v>
      </c>
      <c r="U58" s="277"/>
      <c r="V58" s="264">
        <v>0</v>
      </c>
      <c r="W58" s="264"/>
      <c r="X58" s="264" t="s">
        <v>479</v>
      </c>
      <c r="Y58" s="277"/>
      <c r="Z58" s="264">
        <v>0</v>
      </c>
      <c r="AA58" s="264"/>
      <c r="AB58" s="264">
        <v>0</v>
      </c>
      <c r="AC58" s="264">
        <v>7</v>
      </c>
    </row>
    <row r="59" spans="1:29" s="265" customFormat="1" x14ac:dyDescent="0.25">
      <c r="A59" s="266" t="s">
        <v>523</v>
      </c>
      <c r="B59" s="267" t="s">
        <v>516</v>
      </c>
      <c r="C59" s="264" t="s">
        <v>479</v>
      </c>
      <c r="D59" s="264">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4">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4">
        <v>1.20473403</v>
      </c>
      <c r="E62" s="264"/>
      <c r="F62" s="264"/>
      <c r="G62" s="264">
        <v>0</v>
      </c>
      <c r="H62" s="264" t="s">
        <v>479</v>
      </c>
      <c r="I62" s="264"/>
      <c r="J62" s="264">
        <v>1.20473403</v>
      </c>
      <c r="K62" s="264"/>
      <c r="L62" s="264" t="s">
        <v>479</v>
      </c>
      <c r="M62" s="264"/>
      <c r="N62" s="264">
        <v>0</v>
      </c>
      <c r="O62" s="264"/>
      <c r="P62" s="264" t="s">
        <v>479</v>
      </c>
      <c r="Q62" s="264"/>
      <c r="R62" s="264">
        <v>0</v>
      </c>
      <c r="S62" s="264"/>
      <c r="T62" s="264" t="s">
        <v>479</v>
      </c>
      <c r="U62" s="264"/>
      <c r="V62" s="264">
        <v>0</v>
      </c>
      <c r="W62" s="264"/>
      <c r="X62" s="264" t="s">
        <v>479</v>
      </c>
      <c r="Y62" s="264"/>
      <c r="Z62" s="264">
        <v>0</v>
      </c>
      <c r="AA62" s="264"/>
      <c r="AB62" s="264">
        <v>0</v>
      </c>
      <c r="AC62" s="264">
        <v>1.20473403</v>
      </c>
    </row>
    <row r="63" spans="1:29" s="265" customFormat="1" x14ac:dyDescent="0.25">
      <c r="A63" s="266" t="s">
        <v>137</v>
      </c>
      <c r="B63" s="267" t="s">
        <v>131</v>
      </c>
      <c r="C63" s="264"/>
      <c r="D63" s="264"/>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4"/>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4"/>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4"/>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4"/>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4"/>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4"/>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4"/>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7</v>
      </c>
      <c r="K71" s="264"/>
      <c r="L71" s="264" t="s">
        <v>479</v>
      </c>
      <c r="M71" s="277"/>
      <c r="N71" s="264">
        <v>0</v>
      </c>
      <c r="O71" s="264"/>
      <c r="P71" s="264" t="s">
        <v>479</v>
      </c>
      <c r="Q71" s="277"/>
      <c r="R71" s="264">
        <v>0</v>
      </c>
      <c r="S71" s="264"/>
      <c r="T71" s="264" t="s">
        <v>479</v>
      </c>
      <c r="U71" s="277"/>
      <c r="V71" s="264">
        <v>0</v>
      </c>
      <c r="W71" s="264"/>
      <c r="X71" s="264" t="s">
        <v>479</v>
      </c>
      <c r="Y71" s="277"/>
      <c r="Z71" s="264">
        <v>0</v>
      </c>
      <c r="AA71" s="264"/>
      <c r="AB71" s="264">
        <v>0</v>
      </c>
      <c r="AC71" s="264">
        <v>7</v>
      </c>
    </row>
    <row r="72" spans="1:29" s="265" customFormat="1" x14ac:dyDescent="0.25">
      <c r="A72" s="266" t="s">
        <v>534</v>
      </c>
      <c r="B72" s="276" t="s">
        <v>535</v>
      </c>
      <c r="C72" s="264"/>
      <c r="D72" s="264"/>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4"/>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4"/>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4"/>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4"/>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4"/>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4"/>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4"/>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4"/>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4"/>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4"/>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0</v>
      </c>
      <c r="W84" s="264"/>
      <c r="X84" s="264" t="s">
        <v>479</v>
      </c>
      <c r="Y84" s="277"/>
      <c r="Z84" s="264">
        <v>0</v>
      </c>
      <c r="AA84" s="264"/>
      <c r="AB84" s="264">
        <v>0</v>
      </c>
      <c r="AC84" s="264">
        <v>0</v>
      </c>
    </row>
    <row r="85" spans="1:29" s="265" customFormat="1" x14ac:dyDescent="0.25">
      <c r="A85" s="266" t="s">
        <v>543</v>
      </c>
      <c r="B85" s="267" t="s">
        <v>516</v>
      </c>
      <c r="C85" s="264"/>
      <c r="D85" s="264"/>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4"/>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37"/>
      <c r="C99" s="437"/>
      <c r="D99" s="437"/>
      <c r="E99" s="437"/>
      <c r="F99" s="437"/>
      <c r="G99" s="437"/>
      <c r="H99" s="292"/>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7"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3" t="str">
        <f>'1. паспорт местоположение'!A5:C5</f>
        <v>Год раскрытия информации: 2023 год</v>
      </c>
      <c r="B5" s="473"/>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N_PK1600.07.02</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(производственный инвентарь в количестве 7 шт. - штанга-манипулятор 3.7м, штанга-манипулятор 5.1м)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554</v>
      </c>
      <c r="C24" s="188"/>
      <c r="D24" s="190"/>
    </row>
    <row r="25" spans="1:4" ht="28.5" customHeight="1" thickBot="1" x14ac:dyDescent="0.3">
      <c r="A25" s="138" t="s">
        <v>336</v>
      </c>
      <c r="B25" s="224">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558</v>
      </c>
      <c r="B27" s="221">
        <f>'6.2. Паспорт фин осв ввод'!D24</f>
        <v>1.445680836</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2"/>
      <c r="D61" s="185"/>
    </row>
    <row r="62" spans="1:4" x14ac:dyDescent="0.25">
      <c r="A62" s="196" t="s">
        <v>354</v>
      </c>
      <c r="B62" s="199" t="s">
        <v>547</v>
      </c>
      <c r="C62" s="472"/>
      <c r="D62" s="185"/>
    </row>
    <row r="63" spans="1:4" ht="23.25" customHeight="1" x14ac:dyDescent="0.25">
      <c r="A63" s="196" t="s">
        <v>355</v>
      </c>
      <c r="B63" s="143" t="s">
        <v>557</v>
      </c>
      <c r="C63" s="472"/>
      <c r="D63" s="185"/>
    </row>
    <row r="64" spans="1:4" x14ac:dyDescent="0.25">
      <c r="A64" s="196" t="s">
        <v>356</v>
      </c>
      <c r="B64" s="143" t="s">
        <v>557</v>
      </c>
      <c r="C64" s="472"/>
      <c r="D64" s="185"/>
    </row>
    <row r="65" spans="1:4" x14ac:dyDescent="0.25">
      <c r="A65" s="196" t="s">
        <v>357</v>
      </c>
      <c r="B65" s="202" t="s">
        <v>557</v>
      </c>
      <c r="C65" s="472"/>
      <c r="D65" s="133"/>
    </row>
    <row r="66" spans="1:4" ht="32.25" customHeight="1" thickBot="1" x14ac:dyDescent="0.3">
      <c r="A66" s="197" t="s">
        <v>358</v>
      </c>
      <c r="B66" s="222" t="s">
        <v>490</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555</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2023-04-20T05:15:16Z</dcterms:modified>
</cp:coreProperties>
</file>